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2023-2024 н.р\Мережа станом на 05.09.2023\"/>
    </mc:Choice>
  </mc:AlternateContent>
  <xr:revisionPtr revIDLastSave="0" documentId="13_ncr:1_{8F4C6D73-3773-41FC-BBDD-00CB14F47C9C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3-24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7" i="2" l="1"/>
  <c r="K17" i="2"/>
  <c r="G24" i="2" l="1"/>
  <c r="F24" i="2"/>
  <c r="E24" i="2"/>
  <c r="C24" i="2"/>
  <c r="B24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J20" i="2"/>
  <c r="AJ20" i="2" s="1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G17" i="2"/>
  <c r="X17" i="2"/>
  <c r="W17" i="2"/>
  <c r="J17" i="2"/>
  <c r="AJ17" i="2" s="1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6" i="2" l="1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X24" i="2"/>
  <c r="Y24" i="2" s="1"/>
  <c r="AA13" i="2"/>
  <c r="AH24" i="2"/>
  <c r="AK13" i="2"/>
  <c r="AK14" i="2"/>
  <c r="AL14" i="2" s="1"/>
  <c r="Z14" i="2"/>
  <c r="AA17" i="2"/>
  <c r="AK17" i="2"/>
  <c r="AL17" i="2" s="1"/>
  <c r="AL20" i="2"/>
  <c r="AL22" i="2"/>
  <c r="AA21" i="2"/>
  <c r="AK21" i="2"/>
  <c r="AL21" i="2" s="1"/>
  <c r="AA23" i="2"/>
  <c r="AK23" i="2"/>
  <c r="AL23" i="2" s="1"/>
  <c r="AA19" i="2"/>
  <c r="AK19" i="2"/>
  <c r="AL19" i="2" s="1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L16" i="2" l="1"/>
  <c r="L24" i="2"/>
  <c r="AB15" i="2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J24" i="2"/>
  <c r="AB17" i="2"/>
  <c r="AB24" i="2" l="1"/>
  <c r="AL24" i="2"/>
</calcChain>
</file>

<file path=xl/sharedStrings.xml><?xml version="1.0" encoding="utf-8"?>
<sst xmlns="http://schemas.openxmlformats.org/spreadsheetml/2006/main" count="77" uniqueCount="47">
  <si>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</si>
  <si>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</si>
  <si>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</si>
  <si>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</si>
  <si>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</si>
  <si>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</si>
  <si>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</si>
  <si>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</si>
  <si>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</si>
  <si>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</si>
  <si>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</si>
  <si>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</si>
  <si>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</si>
  <si>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</si>
  <si>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</si>
  <si>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</si>
  <si>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</si>
  <si>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</si>
  <si>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</si>
  <si>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</si>
  <si>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</si>
  <si>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</si>
  <si>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</si>
  <si>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</si>
  <si>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</si>
  <si>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</si>
  <si>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</si>
  <si>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</si>
  <si>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</si>
  <si>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</si>
  <si>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</si>
  <si>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</si>
  <si>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</si>
  <si>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</si>
  <si>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</si>
  <si>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</si>
  <si>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</si>
  <si>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Начальник фінансового управління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</si>
  <si>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</si>
  <si>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</si>
  <si>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</si>
  <si>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 xml:space="preserve">рішення виконавчого комітету </t>
  </si>
  <si>
    <t xml:space="preserve">       _____________ Галина БУРОЧУК</t>
  </si>
  <si>
    <r>
      <t xml:space="preserve">         </t>
    </r>
    <r>
      <rPr>
        <u/>
        <sz val="11"/>
        <color theme="1"/>
        <rFont val="Calibri"/>
        <family val="2"/>
        <charset val="204"/>
        <scheme val="minor"/>
      </rPr>
      <t xml:space="preserve"> вересня 2023 року</t>
    </r>
    <r>
      <rPr>
        <sz val="11"/>
        <color theme="1"/>
        <rFont val="Calibri"/>
        <family val="2"/>
        <charset val="204"/>
        <scheme val="minor"/>
      </rPr>
      <t xml:space="preserve"> № </t>
    </r>
  </si>
  <si>
    <t>класів і контингент  учнів закладів загальної середньої освіти Нововолинської міської територіальної громади на 2023-2024 навчальний рік</t>
  </si>
  <si>
    <t>Вікторія РИМАРЧУК</t>
  </si>
  <si>
    <t>Заступник начальника управління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</si>
</sst>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B29" sqref="B29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36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40</v>
      </c>
      <c r="AH2"/>
      <c r="AI2"/>
      <c r="AJ2"/>
    </row>
    <row r="3" spans="1:47" ht="15" x14ac:dyDescent="0.25">
      <c r="B3" t="s">
        <v>37</v>
      </c>
      <c r="C3"/>
      <c r="D3"/>
      <c r="E3"/>
      <c r="F3"/>
      <c r="AF3"/>
      <c r="AG3" s="23" t="s">
        <v>41</v>
      </c>
      <c r="AH3" s="22"/>
      <c r="AI3" s="22"/>
      <c r="AJ3" s="22"/>
      <c r="AK3" s="39"/>
      <c r="AL3" s="39"/>
      <c r="AM3" s="39"/>
      <c r="AN3" s="39"/>
    </row>
    <row r="4" spans="1:47" ht="15" x14ac:dyDescent="0.25">
      <c r="B4"/>
      <c r="C4"/>
      <c r="D4"/>
      <c r="E4"/>
      <c r="F4"/>
      <c r="AF4"/>
      <c r="AG4" s="23" t="s">
        <v>39</v>
      </c>
      <c r="AH4" s="22"/>
      <c r="AI4" s="22"/>
      <c r="AJ4" s="22"/>
      <c r="AK4" s="40"/>
      <c r="AL4" s="41"/>
      <c r="AM4" s="41"/>
      <c r="AN4" s="41"/>
      <c r="AO4" s="41"/>
    </row>
    <row r="5" spans="1:47" ht="15" x14ac:dyDescent="0.25">
      <c r="B5" t="s">
        <v>42</v>
      </c>
      <c r="C5"/>
      <c r="D5"/>
      <c r="E5"/>
      <c r="F5"/>
      <c r="AF5"/>
      <c r="AG5" s="24" t="s">
        <v>43</v>
      </c>
      <c r="AH5"/>
      <c r="AI5"/>
      <c r="AJ5"/>
      <c r="AK5" s="40"/>
      <c r="AL5" s="41"/>
      <c r="AM5" s="41"/>
      <c r="AN5" s="41"/>
    </row>
    <row r="6" spans="1:47" x14ac:dyDescent="0.2">
      <c r="AK6" s="3"/>
    </row>
    <row r="8" spans="1:47" ht="18" x14ac:dyDescent="0.2">
      <c r="A8" s="42" t="s">
        <v>38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47" ht="18" x14ac:dyDescent="0.2">
      <c r="A9" s="42" t="s">
        <v>44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1" spans="1:47" ht="15" customHeight="1" x14ac:dyDescent="0.2">
      <c r="A11" s="4" t="s">
        <v>0</v>
      </c>
      <c r="B11" s="37" t="s">
        <v>1</v>
      </c>
      <c r="C11" s="38"/>
      <c r="D11" s="37" t="s">
        <v>2</v>
      </c>
      <c r="E11" s="38"/>
      <c r="F11" s="37" t="s">
        <v>3</v>
      </c>
      <c r="G11" s="38"/>
      <c r="H11" s="37" t="s">
        <v>4</v>
      </c>
      <c r="I11" s="38"/>
      <c r="J11" s="33" t="s">
        <v>5</v>
      </c>
      <c r="K11" s="34"/>
      <c r="L11" s="35" t="s">
        <v>6</v>
      </c>
      <c r="M11" s="37" t="s">
        <v>7</v>
      </c>
      <c r="N11" s="38"/>
      <c r="O11" s="37" t="s">
        <v>8</v>
      </c>
      <c r="P11" s="38"/>
      <c r="Q11" s="37" t="s">
        <v>9</v>
      </c>
      <c r="R11" s="38"/>
      <c r="S11" s="37" t="s">
        <v>10</v>
      </c>
      <c r="T11" s="38"/>
      <c r="U11" s="37" t="s">
        <v>11</v>
      </c>
      <c r="V11" s="38"/>
      <c r="W11" s="33" t="s">
        <v>12</v>
      </c>
      <c r="X11" s="34"/>
      <c r="Y11" s="35" t="s">
        <v>13</v>
      </c>
      <c r="Z11" s="33" t="s">
        <v>14</v>
      </c>
      <c r="AA11" s="34"/>
      <c r="AB11" s="35" t="s">
        <v>15</v>
      </c>
      <c r="AC11" s="37" t="s">
        <v>16</v>
      </c>
      <c r="AD11" s="38"/>
      <c r="AE11" s="37" t="s">
        <v>17</v>
      </c>
      <c r="AF11" s="38"/>
      <c r="AG11" s="33" t="s">
        <v>18</v>
      </c>
      <c r="AH11" s="34"/>
      <c r="AI11" s="35" t="s">
        <v>19</v>
      </c>
      <c r="AJ11" s="33" t="s">
        <v>20</v>
      </c>
      <c r="AK11" s="34"/>
      <c r="AL11" s="35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6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6"/>
      <c r="Z12" s="6" t="s">
        <v>22</v>
      </c>
      <c r="AA12" s="6" t="s">
        <v>23</v>
      </c>
      <c r="AB12" s="36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6"/>
      <c r="AJ12" s="6" t="s">
        <v>22</v>
      </c>
      <c r="AK12" s="6" t="s">
        <v>23</v>
      </c>
      <c r="AL12" s="36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12">
        <v>2</v>
      </c>
      <c r="C13" s="12">
        <v>62</v>
      </c>
      <c r="D13" s="12">
        <v>2</v>
      </c>
      <c r="E13" s="12">
        <v>65</v>
      </c>
      <c r="F13" s="12">
        <v>2</v>
      </c>
      <c r="G13" s="12">
        <v>62</v>
      </c>
      <c r="H13" s="12">
        <v>3</v>
      </c>
      <c r="I13" s="12">
        <v>77</v>
      </c>
      <c r="J13" s="9">
        <f t="shared" ref="J13:K23" si="0">B13+D13+F13+H13</f>
        <v>9</v>
      </c>
      <c r="K13" s="9">
        <f t="shared" si="0"/>
        <v>266</v>
      </c>
      <c r="L13" s="8">
        <f>ROUND(K13/J13,1)</f>
        <v>29.6</v>
      </c>
      <c r="M13" s="8">
        <v>3</v>
      </c>
      <c r="N13" s="8">
        <v>76</v>
      </c>
      <c r="O13" s="8">
        <v>3</v>
      </c>
      <c r="P13" s="8">
        <v>84</v>
      </c>
      <c r="Q13" s="8">
        <v>2</v>
      </c>
      <c r="R13" s="8">
        <v>57</v>
      </c>
      <c r="S13" s="8">
        <v>2</v>
      </c>
      <c r="T13" s="8">
        <v>68</v>
      </c>
      <c r="U13" s="8">
        <v>2</v>
      </c>
      <c r="V13" s="8">
        <v>69</v>
      </c>
      <c r="W13" s="9">
        <f>M13+O13+Q13+S13+U13</f>
        <v>12</v>
      </c>
      <c r="X13" s="9">
        <f>N13+P13+R13+T13+V13</f>
        <v>354</v>
      </c>
      <c r="Y13" s="8">
        <f>ROUND(X13/W13,1)</f>
        <v>29.5</v>
      </c>
      <c r="Z13" s="9">
        <f>J13+W13</f>
        <v>21</v>
      </c>
      <c r="AA13" s="9">
        <f>K13+X13</f>
        <v>620</v>
      </c>
      <c r="AB13" s="8">
        <f>ROUND(AA13/Z13,1)</f>
        <v>29.5</v>
      </c>
      <c r="AC13" s="8">
        <v>2</v>
      </c>
      <c r="AD13" s="10">
        <v>44</v>
      </c>
      <c r="AE13" s="8">
        <v>1</v>
      </c>
      <c r="AF13" s="8">
        <v>39</v>
      </c>
      <c r="AG13" s="9">
        <f>AC13+AE13</f>
        <v>3</v>
      </c>
      <c r="AH13" s="9">
        <f>AD13+AF13</f>
        <v>83</v>
      </c>
      <c r="AI13" s="8">
        <f>ROUND(AH13/AG13,1)</f>
        <v>27.7</v>
      </c>
      <c r="AJ13" s="9">
        <f>J13+W13+AG13</f>
        <v>24</v>
      </c>
      <c r="AK13" s="9">
        <f>K13+X13+AH13</f>
        <v>703</v>
      </c>
      <c r="AL13" s="8">
        <f>ROUND(AK13/AJ13,1)</f>
        <v>29.3</v>
      </c>
    </row>
    <row r="14" spans="1:47" s="11" customFormat="1" ht="24.95" customHeight="1" x14ac:dyDescent="0.25">
      <c r="A14" s="7" t="s">
        <v>25</v>
      </c>
      <c r="B14" s="12">
        <v>2</v>
      </c>
      <c r="C14" s="12">
        <v>62</v>
      </c>
      <c r="D14" s="12">
        <v>2</v>
      </c>
      <c r="E14" s="12">
        <v>55</v>
      </c>
      <c r="F14" s="12">
        <v>2</v>
      </c>
      <c r="G14" s="12">
        <v>71</v>
      </c>
      <c r="H14" s="12">
        <v>2</v>
      </c>
      <c r="I14" s="12">
        <v>64</v>
      </c>
      <c r="J14" s="9">
        <f t="shared" si="0"/>
        <v>8</v>
      </c>
      <c r="K14" s="9">
        <f t="shared" si="0"/>
        <v>252</v>
      </c>
      <c r="L14" s="8">
        <f t="shared" ref="L14:L23" si="1">ROUND(K14/J14,1)</f>
        <v>31.5</v>
      </c>
      <c r="M14" s="8">
        <v>3</v>
      </c>
      <c r="N14" s="8">
        <v>75</v>
      </c>
      <c r="O14" s="8">
        <v>3</v>
      </c>
      <c r="P14" s="8">
        <v>77</v>
      </c>
      <c r="Q14" s="8">
        <v>2</v>
      </c>
      <c r="R14" s="8">
        <v>61</v>
      </c>
      <c r="S14" s="8">
        <v>2</v>
      </c>
      <c r="T14" s="8">
        <v>47</v>
      </c>
      <c r="U14" s="8">
        <v>2</v>
      </c>
      <c r="V14" s="8">
        <v>51</v>
      </c>
      <c r="W14" s="9">
        <f t="shared" ref="W14:X23" si="2">M14+O14+Q14+S14+U14</f>
        <v>12</v>
      </c>
      <c r="X14" s="9">
        <f t="shared" si="2"/>
        <v>311</v>
      </c>
      <c r="Y14" s="8">
        <f t="shared" ref="Y14:Y23" si="3">ROUND(X14/W14,1)</f>
        <v>25.9</v>
      </c>
      <c r="Z14" s="9">
        <f t="shared" ref="Z14:AA23" si="4">J14+W14</f>
        <v>20</v>
      </c>
      <c r="AA14" s="9">
        <f t="shared" si="4"/>
        <v>563</v>
      </c>
      <c r="AB14" s="8">
        <f t="shared" ref="AB14:AB23" si="5">ROUND(AA14/Z14,1)</f>
        <v>28.2</v>
      </c>
      <c r="AC14" s="8">
        <v>1</v>
      </c>
      <c r="AD14" s="10">
        <v>32</v>
      </c>
      <c r="AE14" s="8">
        <v>1</v>
      </c>
      <c r="AF14" s="8">
        <v>35</v>
      </c>
      <c r="AG14" s="9">
        <f t="shared" ref="AG14:AH22" si="6">AC14+AE14</f>
        <v>2</v>
      </c>
      <c r="AH14" s="9">
        <f t="shared" si="6"/>
        <v>67</v>
      </c>
      <c r="AI14" s="8">
        <f>ROUND(AH14/AG14,1)</f>
        <v>33.5</v>
      </c>
      <c r="AJ14" s="9">
        <f t="shared" ref="AJ14:AK23" si="7">J14+W14+AG14</f>
        <v>22</v>
      </c>
      <c r="AK14" s="9">
        <f t="shared" si="7"/>
        <v>630</v>
      </c>
      <c r="AL14" s="8">
        <f>ROUND(AK14/AJ14,1)</f>
        <v>28.6</v>
      </c>
    </row>
    <row r="15" spans="1:47" s="11" customFormat="1" ht="24.95" customHeight="1" x14ac:dyDescent="0.25">
      <c r="A15" s="7" t="s">
        <v>26</v>
      </c>
      <c r="B15" s="12">
        <v>2</v>
      </c>
      <c r="C15" s="12">
        <v>58</v>
      </c>
      <c r="D15" s="12">
        <v>2</v>
      </c>
      <c r="E15" s="12">
        <v>67</v>
      </c>
      <c r="F15" s="12">
        <v>3</v>
      </c>
      <c r="G15" s="12">
        <v>66</v>
      </c>
      <c r="H15" s="12">
        <v>2</v>
      </c>
      <c r="I15" s="12">
        <v>61</v>
      </c>
      <c r="J15" s="9">
        <f t="shared" si="0"/>
        <v>9</v>
      </c>
      <c r="K15" s="9">
        <f t="shared" si="0"/>
        <v>252</v>
      </c>
      <c r="L15" s="8">
        <f t="shared" si="1"/>
        <v>28</v>
      </c>
      <c r="M15" s="8">
        <v>3</v>
      </c>
      <c r="N15" s="8">
        <v>74</v>
      </c>
      <c r="O15" s="8">
        <v>3</v>
      </c>
      <c r="P15" s="8">
        <v>84</v>
      </c>
      <c r="Q15" s="8">
        <v>3</v>
      </c>
      <c r="R15" s="8">
        <v>87</v>
      </c>
      <c r="S15" s="8">
        <v>2</v>
      </c>
      <c r="T15" s="8">
        <v>58</v>
      </c>
      <c r="U15" s="8">
        <v>3</v>
      </c>
      <c r="V15" s="8">
        <v>82</v>
      </c>
      <c r="W15" s="9">
        <f t="shared" si="2"/>
        <v>14</v>
      </c>
      <c r="X15" s="9">
        <f t="shared" si="2"/>
        <v>385</v>
      </c>
      <c r="Y15" s="8">
        <f t="shared" si="3"/>
        <v>27.5</v>
      </c>
      <c r="Z15" s="9">
        <f t="shared" si="4"/>
        <v>23</v>
      </c>
      <c r="AA15" s="9">
        <f t="shared" si="4"/>
        <v>637</v>
      </c>
      <c r="AB15" s="8">
        <f t="shared" si="5"/>
        <v>27.7</v>
      </c>
      <c r="AC15" s="8">
        <v>1</v>
      </c>
      <c r="AD15" s="10">
        <v>40</v>
      </c>
      <c r="AE15" s="8">
        <v>1</v>
      </c>
      <c r="AF15" s="8">
        <v>29</v>
      </c>
      <c r="AG15" s="9">
        <f t="shared" si="6"/>
        <v>2</v>
      </c>
      <c r="AH15" s="9">
        <f t="shared" si="6"/>
        <v>69</v>
      </c>
      <c r="AI15" s="8">
        <f t="shared" ref="AI15:AI22" si="8">ROUND(AH15/AG15,1)</f>
        <v>34.5</v>
      </c>
      <c r="AJ15" s="9">
        <f t="shared" si="7"/>
        <v>25</v>
      </c>
      <c r="AK15" s="9">
        <f t="shared" si="7"/>
        <v>706</v>
      </c>
      <c r="AL15" s="8">
        <f t="shared" ref="AL15:AL23" si="9">ROUND(AK15/AJ15,1)</f>
        <v>28.2</v>
      </c>
    </row>
    <row r="16" spans="1:47" s="11" customFormat="1" ht="24.95" customHeight="1" x14ac:dyDescent="0.25">
      <c r="A16" s="7" t="s">
        <v>27</v>
      </c>
      <c r="B16" s="12">
        <v>1</v>
      </c>
      <c r="C16" s="12">
        <v>36</v>
      </c>
      <c r="D16" s="12">
        <v>1</v>
      </c>
      <c r="E16" s="12">
        <v>36</v>
      </c>
      <c r="F16" s="12">
        <v>2</v>
      </c>
      <c r="G16" s="12">
        <v>63</v>
      </c>
      <c r="H16" s="12">
        <v>2</v>
      </c>
      <c r="I16" s="12">
        <v>63</v>
      </c>
      <c r="J16" s="9">
        <f t="shared" si="0"/>
        <v>6</v>
      </c>
      <c r="K16" s="9">
        <f t="shared" si="0"/>
        <v>198</v>
      </c>
      <c r="L16" s="8">
        <f t="shared" si="1"/>
        <v>33</v>
      </c>
      <c r="M16" s="8">
        <v>2</v>
      </c>
      <c r="N16" s="8">
        <v>50</v>
      </c>
      <c r="O16" s="8">
        <v>2</v>
      </c>
      <c r="P16" s="8">
        <v>47</v>
      </c>
      <c r="Q16" s="8">
        <v>2</v>
      </c>
      <c r="R16" s="8">
        <v>51</v>
      </c>
      <c r="S16" s="12">
        <v>2</v>
      </c>
      <c r="T16" s="8">
        <v>60</v>
      </c>
      <c r="U16" s="8">
        <v>2</v>
      </c>
      <c r="V16" s="8">
        <v>51</v>
      </c>
      <c r="W16" s="9">
        <f t="shared" si="2"/>
        <v>10</v>
      </c>
      <c r="X16" s="9">
        <f t="shared" si="2"/>
        <v>259</v>
      </c>
      <c r="Y16" s="8">
        <f t="shared" si="3"/>
        <v>25.9</v>
      </c>
      <c r="Z16" s="9">
        <f t="shared" si="4"/>
        <v>16</v>
      </c>
      <c r="AA16" s="9">
        <f t="shared" si="4"/>
        <v>457</v>
      </c>
      <c r="AB16" s="8">
        <f t="shared" si="5"/>
        <v>28.6</v>
      </c>
      <c r="AC16" s="8">
        <v>1</v>
      </c>
      <c r="AD16" s="10">
        <v>31</v>
      </c>
      <c r="AE16" s="8">
        <v>1</v>
      </c>
      <c r="AF16" s="8">
        <v>26</v>
      </c>
      <c r="AG16" s="9">
        <f t="shared" si="6"/>
        <v>2</v>
      </c>
      <c r="AH16" s="9">
        <f t="shared" si="6"/>
        <v>57</v>
      </c>
      <c r="AI16" s="8">
        <f t="shared" si="8"/>
        <v>28.5</v>
      </c>
      <c r="AJ16" s="9">
        <f t="shared" si="7"/>
        <v>18</v>
      </c>
      <c r="AK16" s="9">
        <f t="shared" si="7"/>
        <v>514</v>
      </c>
      <c r="AL16" s="8">
        <f t="shared" si="9"/>
        <v>28.6</v>
      </c>
    </row>
    <row r="17" spans="1:42" s="32" customFormat="1" ht="24.95" customHeight="1" x14ac:dyDescent="0.25">
      <c r="A17" s="28" t="s">
        <v>28</v>
      </c>
      <c r="B17" s="29">
        <v>2</v>
      </c>
      <c r="C17" s="29">
        <v>48</v>
      </c>
      <c r="D17" s="29">
        <v>2</v>
      </c>
      <c r="E17" s="29">
        <v>49</v>
      </c>
      <c r="F17" s="29">
        <v>2</v>
      </c>
      <c r="G17" s="29">
        <v>48</v>
      </c>
      <c r="H17" s="29">
        <v>2</v>
      </c>
      <c r="I17" s="29">
        <v>61</v>
      </c>
      <c r="J17" s="30">
        <f t="shared" si="0"/>
        <v>8</v>
      </c>
      <c r="K17" s="31">
        <f>C17+E17+G17+I17</f>
        <v>206</v>
      </c>
      <c r="L17" s="10">
        <f t="shared" si="1"/>
        <v>25.8</v>
      </c>
      <c r="M17" s="10">
        <v>2</v>
      </c>
      <c r="N17" s="10">
        <v>56</v>
      </c>
      <c r="O17" s="10">
        <v>2</v>
      </c>
      <c r="P17" s="10">
        <v>64</v>
      </c>
      <c r="Q17" s="10">
        <v>2</v>
      </c>
      <c r="R17" s="10">
        <v>62</v>
      </c>
      <c r="S17" s="10">
        <v>2</v>
      </c>
      <c r="T17" s="10">
        <v>58</v>
      </c>
      <c r="U17" s="10">
        <v>2</v>
      </c>
      <c r="V17" s="10">
        <v>57</v>
      </c>
      <c r="W17" s="30">
        <f t="shared" si="2"/>
        <v>10</v>
      </c>
      <c r="X17" s="30">
        <f t="shared" si="2"/>
        <v>297</v>
      </c>
      <c r="Y17" s="10">
        <f t="shared" si="3"/>
        <v>29.7</v>
      </c>
      <c r="Z17" s="30">
        <f t="shared" si="4"/>
        <v>18</v>
      </c>
      <c r="AA17" s="30">
        <f t="shared" si="4"/>
        <v>503</v>
      </c>
      <c r="AB17" s="10">
        <f t="shared" si="5"/>
        <v>27.9</v>
      </c>
      <c r="AC17" s="10">
        <v>1</v>
      </c>
      <c r="AD17" s="10">
        <v>33</v>
      </c>
      <c r="AE17" s="10">
        <v>2</v>
      </c>
      <c r="AF17" s="10">
        <v>45</v>
      </c>
      <c r="AG17" s="30">
        <f t="shared" si="6"/>
        <v>3</v>
      </c>
      <c r="AH17" s="30">
        <f>AD17+AF17</f>
        <v>78</v>
      </c>
      <c r="AI17" s="10">
        <f t="shared" si="8"/>
        <v>26</v>
      </c>
      <c r="AJ17" s="30">
        <f t="shared" si="7"/>
        <v>21</v>
      </c>
      <c r="AK17" s="30">
        <f t="shared" si="7"/>
        <v>581</v>
      </c>
      <c r="AL17" s="10">
        <f t="shared" si="9"/>
        <v>27.7</v>
      </c>
    </row>
    <row r="18" spans="1:42" s="11" customFormat="1" ht="24.95" customHeight="1" x14ac:dyDescent="0.25">
      <c r="A18" s="7" t="s">
        <v>29</v>
      </c>
      <c r="B18" s="12">
        <v>2</v>
      </c>
      <c r="C18" s="12">
        <v>64</v>
      </c>
      <c r="D18" s="12">
        <v>2</v>
      </c>
      <c r="E18" s="12">
        <v>63</v>
      </c>
      <c r="F18" s="12">
        <v>2</v>
      </c>
      <c r="G18" s="12">
        <v>50</v>
      </c>
      <c r="H18" s="12">
        <v>2</v>
      </c>
      <c r="I18" s="12">
        <v>74</v>
      </c>
      <c r="J18" s="9">
        <f t="shared" si="0"/>
        <v>8</v>
      </c>
      <c r="K18" s="9">
        <f t="shared" si="0"/>
        <v>251</v>
      </c>
      <c r="L18" s="8">
        <f t="shared" si="1"/>
        <v>31.4</v>
      </c>
      <c r="M18" s="8">
        <v>3</v>
      </c>
      <c r="N18" s="8">
        <v>90</v>
      </c>
      <c r="O18" s="8">
        <v>3</v>
      </c>
      <c r="P18" s="8">
        <v>85</v>
      </c>
      <c r="Q18" s="8">
        <v>3</v>
      </c>
      <c r="R18" s="8">
        <v>66</v>
      </c>
      <c r="S18" s="8">
        <v>3</v>
      </c>
      <c r="T18" s="8">
        <v>84</v>
      </c>
      <c r="U18" s="8">
        <v>3</v>
      </c>
      <c r="V18" s="8">
        <v>85</v>
      </c>
      <c r="W18" s="9">
        <f t="shared" si="2"/>
        <v>15</v>
      </c>
      <c r="X18" s="9">
        <f t="shared" si="2"/>
        <v>410</v>
      </c>
      <c r="Y18" s="8">
        <f t="shared" si="3"/>
        <v>27.3</v>
      </c>
      <c r="Z18" s="9">
        <f t="shared" si="4"/>
        <v>23</v>
      </c>
      <c r="AA18" s="9">
        <f t="shared" si="4"/>
        <v>661</v>
      </c>
      <c r="AB18" s="8">
        <f t="shared" si="5"/>
        <v>28.7</v>
      </c>
      <c r="AC18" s="8">
        <v>1</v>
      </c>
      <c r="AD18" s="10">
        <v>34</v>
      </c>
      <c r="AE18" s="8">
        <v>1</v>
      </c>
      <c r="AF18" s="8">
        <v>29</v>
      </c>
      <c r="AG18" s="9">
        <f t="shared" si="6"/>
        <v>2</v>
      </c>
      <c r="AH18" s="9">
        <f t="shared" si="6"/>
        <v>63</v>
      </c>
      <c r="AI18" s="8">
        <f t="shared" si="8"/>
        <v>31.5</v>
      </c>
      <c r="AJ18" s="9">
        <f t="shared" si="7"/>
        <v>25</v>
      </c>
      <c r="AK18" s="9">
        <f t="shared" si="7"/>
        <v>724</v>
      </c>
      <c r="AL18" s="8">
        <f t="shared" si="9"/>
        <v>29</v>
      </c>
    </row>
    <row r="19" spans="1:42" s="11" customFormat="1" ht="24.95" customHeight="1" x14ac:dyDescent="0.25">
      <c r="A19" s="7" t="s">
        <v>30</v>
      </c>
      <c r="B19" s="12">
        <v>2</v>
      </c>
      <c r="C19" s="12">
        <v>48</v>
      </c>
      <c r="D19" s="12">
        <v>2</v>
      </c>
      <c r="E19" s="12">
        <v>55</v>
      </c>
      <c r="F19" s="12">
        <v>2</v>
      </c>
      <c r="G19" s="12">
        <v>53</v>
      </c>
      <c r="H19" s="12">
        <v>3</v>
      </c>
      <c r="I19" s="12">
        <v>78</v>
      </c>
      <c r="J19" s="9">
        <f t="shared" si="0"/>
        <v>9</v>
      </c>
      <c r="K19" s="9">
        <f t="shared" si="0"/>
        <v>234</v>
      </c>
      <c r="L19" s="8">
        <f t="shared" si="1"/>
        <v>26</v>
      </c>
      <c r="M19" s="8">
        <v>2</v>
      </c>
      <c r="N19" s="8">
        <v>64</v>
      </c>
      <c r="O19" s="8">
        <v>2</v>
      </c>
      <c r="P19" s="8">
        <v>58</v>
      </c>
      <c r="Q19" s="8">
        <v>2</v>
      </c>
      <c r="R19" s="8">
        <v>51</v>
      </c>
      <c r="S19" s="8">
        <v>2</v>
      </c>
      <c r="T19" s="8">
        <v>70</v>
      </c>
      <c r="U19" s="8">
        <v>2</v>
      </c>
      <c r="V19" s="8">
        <v>47</v>
      </c>
      <c r="W19" s="9">
        <f t="shared" si="2"/>
        <v>10</v>
      </c>
      <c r="X19" s="9">
        <f t="shared" si="2"/>
        <v>290</v>
      </c>
      <c r="Y19" s="8">
        <f t="shared" si="3"/>
        <v>29</v>
      </c>
      <c r="Z19" s="9">
        <f t="shared" si="4"/>
        <v>19</v>
      </c>
      <c r="AA19" s="9">
        <f t="shared" si="4"/>
        <v>524</v>
      </c>
      <c r="AB19" s="8">
        <f t="shared" si="5"/>
        <v>27.6</v>
      </c>
      <c r="AC19" s="8">
        <v>1</v>
      </c>
      <c r="AD19" s="10">
        <v>36</v>
      </c>
      <c r="AE19" s="8">
        <v>2</v>
      </c>
      <c r="AF19" s="8">
        <v>37</v>
      </c>
      <c r="AG19" s="9">
        <f t="shared" si="6"/>
        <v>3</v>
      </c>
      <c r="AH19" s="9">
        <f t="shared" si="6"/>
        <v>73</v>
      </c>
      <c r="AI19" s="8">
        <f t="shared" si="8"/>
        <v>24.3</v>
      </c>
      <c r="AJ19" s="9">
        <f t="shared" si="7"/>
        <v>22</v>
      </c>
      <c r="AK19" s="9">
        <f t="shared" si="7"/>
        <v>597</v>
      </c>
      <c r="AL19" s="8">
        <f t="shared" si="9"/>
        <v>27.1</v>
      </c>
    </row>
    <row r="20" spans="1:42" s="11" customFormat="1" ht="27" customHeight="1" x14ac:dyDescent="0.25">
      <c r="A20" s="7" t="s">
        <v>31</v>
      </c>
      <c r="B20" s="12">
        <v>2</v>
      </c>
      <c r="C20" s="12">
        <v>62</v>
      </c>
      <c r="D20" s="12">
        <v>3</v>
      </c>
      <c r="E20" s="12">
        <v>83</v>
      </c>
      <c r="F20" s="12">
        <v>3</v>
      </c>
      <c r="G20" s="12">
        <v>89</v>
      </c>
      <c r="H20" s="12">
        <v>3</v>
      </c>
      <c r="I20" s="12">
        <v>85</v>
      </c>
      <c r="J20" s="9">
        <f t="shared" si="0"/>
        <v>11</v>
      </c>
      <c r="K20" s="9">
        <f t="shared" si="0"/>
        <v>319</v>
      </c>
      <c r="L20" s="8">
        <f t="shared" si="1"/>
        <v>29</v>
      </c>
      <c r="M20" s="8">
        <v>2</v>
      </c>
      <c r="N20" s="8">
        <v>51</v>
      </c>
      <c r="O20" s="8">
        <v>3</v>
      </c>
      <c r="P20" s="8">
        <v>70</v>
      </c>
      <c r="Q20" s="8">
        <v>3</v>
      </c>
      <c r="R20" s="8">
        <v>80</v>
      </c>
      <c r="S20" s="8">
        <v>2</v>
      </c>
      <c r="T20" s="8">
        <v>54</v>
      </c>
      <c r="U20" s="8">
        <v>2</v>
      </c>
      <c r="V20" s="8">
        <v>63</v>
      </c>
      <c r="W20" s="9">
        <f t="shared" si="2"/>
        <v>12</v>
      </c>
      <c r="X20" s="9">
        <f t="shared" si="2"/>
        <v>318</v>
      </c>
      <c r="Y20" s="8">
        <f t="shared" si="3"/>
        <v>26.5</v>
      </c>
      <c r="Z20" s="9">
        <f t="shared" si="4"/>
        <v>23</v>
      </c>
      <c r="AA20" s="9">
        <f t="shared" si="4"/>
        <v>637</v>
      </c>
      <c r="AB20" s="8">
        <f t="shared" si="5"/>
        <v>27.7</v>
      </c>
      <c r="AC20" s="8">
        <v>1</v>
      </c>
      <c r="AD20" s="10">
        <v>33</v>
      </c>
      <c r="AE20" s="8">
        <v>2</v>
      </c>
      <c r="AF20" s="8">
        <v>52</v>
      </c>
      <c r="AG20" s="9">
        <f t="shared" si="6"/>
        <v>3</v>
      </c>
      <c r="AH20" s="9">
        <f t="shared" si="6"/>
        <v>85</v>
      </c>
      <c r="AI20" s="8">
        <f t="shared" si="8"/>
        <v>28.3</v>
      </c>
      <c r="AJ20" s="9">
        <f t="shared" si="7"/>
        <v>26</v>
      </c>
      <c r="AK20" s="9">
        <f t="shared" si="7"/>
        <v>722</v>
      </c>
      <c r="AL20" s="8">
        <f t="shared" si="9"/>
        <v>27.8</v>
      </c>
    </row>
    <row r="21" spans="1:42" s="11" customFormat="1" ht="24.95" customHeight="1" x14ac:dyDescent="0.25">
      <c r="A21" s="13" t="s">
        <v>32</v>
      </c>
      <c r="B21" s="12">
        <v>2</v>
      </c>
      <c r="C21" s="12">
        <v>40</v>
      </c>
      <c r="D21" s="12">
        <v>2</v>
      </c>
      <c r="E21" s="12">
        <v>39</v>
      </c>
      <c r="F21" s="12">
        <v>2</v>
      </c>
      <c r="G21" s="12">
        <v>39</v>
      </c>
      <c r="H21" s="12">
        <v>2</v>
      </c>
      <c r="I21" s="12">
        <v>52</v>
      </c>
      <c r="J21" s="9">
        <f t="shared" si="0"/>
        <v>8</v>
      </c>
      <c r="K21" s="9">
        <f t="shared" si="0"/>
        <v>170</v>
      </c>
      <c r="L21" s="8">
        <f t="shared" si="1"/>
        <v>21.3</v>
      </c>
      <c r="M21" s="8">
        <v>2</v>
      </c>
      <c r="N21" s="8">
        <v>46</v>
      </c>
      <c r="O21" s="8">
        <v>2</v>
      </c>
      <c r="P21" s="8">
        <v>55</v>
      </c>
      <c r="Q21" s="8">
        <v>2</v>
      </c>
      <c r="R21" s="8">
        <v>45</v>
      </c>
      <c r="S21" s="8">
        <v>2</v>
      </c>
      <c r="T21" s="8">
        <v>41</v>
      </c>
      <c r="U21" s="8">
        <v>2</v>
      </c>
      <c r="V21" s="8">
        <v>40</v>
      </c>
      <c r="W21" s="9">
        <f t="shared" si="2"/>
        <v>10</v>
      </c>
      <c r="X21" s="9">
        <f t="shared" si="2"/>
        <v>227</v>
      </c>
      <c r="Y21" s="8">
        <f t="shared" si="3"/>
        <v>22.7</v>
      </c>
      <c r="Z21" s="9">
        <f t="shared" si="4"/>
        <v>18</v>
      </c>
      <c r="AA21" s="9">
        <f t="shared" si="4"/>
        <v>397</v>
      </c>
      <c r="AB21" s="8">
        <f t="shared" si="5"/>
        <v>22.1</v>
      </c>
      <c r="AC21" s="8">
        <v>1</v>
      </c>
      <c r="AD21" s="10">
        <v>11</v>
      </c>
      <c r="AE21" s="8">
        <v>1</v>
      </c>
      <c r="AF21" s="8">
        <v>13</v>
      </c>
      <c r="AG21" s="9">
        <f t="shared" si="6"/>
        <v>2</v>
      </c>
      <c r="AH21" s="9">
        <f t="shared" si="6"/>
        <v>24</v>
      </c>
      <c r="AI21" s="8">
        <f t="shared" si="8"/>
        <v>12</v>
      </c>
      <c r="AJ21" s="9">
        <f t="shared" si="7"/>
        <v>20</v>
      </c>
      <c r="AK21" s="9">
        <f t="shared" si="7"/>
        <v>421</v>
      </c>
      <c r="AL21" s="8">
        <f t="shared" si="9"/>
        <v>21.1</v>
      </c>
    </row>
    <row r="22" spans="1:42" s="11" customFormat="1" ht="24.95" customHeight="1" x14ac:dyDescent="0.25">
      <c r="A22" s="13" t="s">
        <v>33</v>
      </c>
      <c r="B22" s="12">
        <v>1</v>
      </c>
      <c r="C22" s="12">
        <v>15</v>
      </c>
      <c r="D22" s="12">
        <v>1</v>
      </c>
      <c r="E22" s="12">
        <v>14</v>
      </c>
      <c r="F22" s="12">
        <v>1</v>
      </c>
      <c r="G22" s="12">
        <v>8</v>
      </c>
      <c r="H22" s="12">
        <v>1</v>
      </c>
      <c r="I22" s="12">
        <v>14</v>
      </c>
      <c r="J22" s="9">
        <f t="shared" si="0"/>
        <v>4</v>
      </c>
      <c r="K22" s="9">
        <f t="shared" si="0"/>
        <v>51</v>
      </c>
      <c r="L22" s="8">
        <f t="shared" si="1"/>
        <v>12.8</v>
      </c>
      <c r="M22" s="8">
        <v>1</v>
      </c>
      <c r="N22" s="8">
        <v>19</v>
      </c>
      <c r="O22" s="8">
        <v>1</v>
      </c>
      <c r="P22" s="8">
        <v>13</v>
      </c>
      <c r="Q22" s="8">
        <v>1</v>
      </c>
      <c r="R22" s="8">
        <v>19</v>
      </c>
      <c r="S22" s="8">
        <v>1</v>
      </c>
      <c r="T22" s="8">
        <v>25</v>
      </c>
      <c r="U22" s="8">
        <v>1</v>
      </c>
      <c r="V22" s="8">
        <v>15</v>
      </c>
      <c r="W22" s="9">
        <f t="shared" si="2"/>
        <v>5</v>
      </c>
      <c r="X22" s="9">
        <f t="shared" si="2"/>
        <v>91</v>
      </c>
      <c r="Y22" s="8">
        <f t="shared" si="3"/>
        <v>18.2</v>
      </c>
      <c r="Z22" s="9">
        <f t="shared" si="4"/>
        <v>9</v>
      </c>
      <c r="AA22" s="9">
        <f t="shared" si="4"/>
        <v>142</v>
      </c>
      <c r="AB22" s="8">
        <f t="shared" si="5"/>
        <v>15.8</v>
      </c>
      <c r="AC22" s="8">
        <v>1</v>
      </c>
      <c r="AD22" s="10">
        <v>11</v>
      </c>
      <c r="AE22" s="8">
        <v>1</v>
      </c>
      <c r="AF22" s="8">
        <v>13</v>
      </c>
      <c r="AG22" s="9">
        <f t="shared" si="6"/>
        <v>2</v>
      </c>
      <c r="AH22" s="9">
        <f t="shared" si="6"/>
        <v>24</v>
      </c>
      <c r="AI22" s="8">
        <f t="shared" si="8"/>
        <v>12</v>
      </c>
      <c r="AJ22" s="9">
        <f t="shared" si="7"/>
        <v>11</v>
      </c>
      <c r="AK22" s="9">
        <f t="shared" si="7"/>
        <v>166</v>
      </c>
      <c r="AL22" s="8">
        <f t="shared" si="9"/>
        <v>15.1</v>
      </c>
    </row>
    <row r="23" spans="1:42" s="11" customFormat="1" ht="24.95" customHeight="1" x14ac:dyDescent="0.25">
      <c r="A23" s="7" t="s">
        <v>34</v>
      </c>
      <c r="B23" s="12">
        <v>1</v>
      </c>
      <c r="C23" s="12">
        <v>5</v>
      </c>
      <c r="D23" s="12">
        <v>1</v>
      </c>
      <c r="E23" s="12">
        <v>5</v>
      </c>
      <c r="F23" s="12">
        <v>1</v>
      </c>
      <c r="G23" s="12">
        <v>9</v>
      </c>
      <c r="H23" s="12">
        <v>1</v>
      </c>
      <c r="I23" s="12">
        <v>12</v>
      </c>
      <c r="J23" s="9">
        <f t="shared" si="0"/>
        <v>4</v>
      </c>
      <c r="K23" s="9">
        <f t="shared" si="0"/>
        <v>31</v>
      </c>
      <c r="L23" s="8">
        <f t="shared" si="1"/>
        <v>7.8</v>
      </c>
      <c r="M23" s="8">
        <v>1</v>
      </c>
      <c r="N23" s="8">
        <v>9</v>
      </c>
      <c r="O23" s="8">
        <v>1</v>
      </c>
      <c r="P23" s="8">
        <v>10</v>
      </c>
      <c r="Q23" s="8">
        <v>1</v>
      </c>
      <c r="R23" s="8">
        <v>7</v>
      </c>
      <c r="S23" s="8">
        <v>1</v>
      </c>
      <c r="T23" s="8">
        <v>15</v>
      </c>
      <c r="U23" s="8">
        <v>1</v>
      </c>
      <c r="V23" s="8">
        <v>6</v>
      </c>
      <c r="W23" s="9">
        <f t="shared" si="2"/>
        <v>5</v>
      </c>
      <c r="X23" s="9">
        <f t="shared" si="2"/>
        <v>47</v>
      </c>
      <c r="Y23" s="8">
        <f t="shared" si="3"/>
        <v>9.4</v>
      </c>
      <c r="Z23" s="9">
        <f t="shared" si="4"/>
        <v>9</v>
      </c>
      <c r="AA23" s="9">
        <f t="shared" si="4"/>
        <v>78</v>
      </c>
      <c r="AB23" s="8">
        <f t="shared" si="5"/>
        <v>8.6999999999999993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78</v>
      </c>
      <c r="AL23" s="8">
        <f t="shared" si="9"/>
        <v>8.6999999999999993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19</v>
      </c>
      <c r="C24" s="16">
        <f t="shared" si="10"/>
        <v>500</v>
      </c>
      <c r="D24" s="16">
        <f t="shared" si="10"/>
        <v>20</v>
      </c>
      <c r="E24" s="16">
        <f t="shared" si="10"/>
        <v>531</v>
      </c>
      <c r="F24" s="16">
        <f t="shared" si="10"/>
        <v>22</v>
      </c>
      <c r="G24" s="16">
        <f t="shared" si="10"/>
        <v>558</v>
      </c>
      <c r="H24" s="16">
        <f t="shared" si="10"/>
        <v>23</v>
      </c>
      <c r="I24" s="16">
        <f t="shared" si="10"/>
        <v>641</v>
      </c>
      <c r="J24" s="16">
        <f t="shared" si="10"/>
        <v>84</v>
      </c>
      <c r="K24" s="16">
        <f t="shared" si="10"/>
        <v>2230</v>
      </c>
      <c r="L24" s="17">
        <f>ROUND(K24/J24,1)</f>
        <v>26.5</v>
      </c>
      <c r="M24" s="16">
        <f t="shared" ref="M24:X24" si="11">SUM(M13:M23)</f>
        <v>24</v>
      </c>
      <c r="N24" s="16">
        <f t="shared" si="11"/>
        <v>610</v>
      </c>
      <c r="O24" s="16">
        <f t="shared" si="11"/>
        <v>25</v>
      </c>
      <c r="P24" s="16">
        <f t="shared" si="11"/>
        <v>647</v>
      </c>
      <c r="Q24" s="16">
        <f t="shared" si="11"/>
        <v>23</v>
      </c>
      <c r="R24" s="16">
        <f t="shared" si="11"/>
        <v>586</v>
      </c>
      <c r="S24" s="16">
        <f t="shared" si="11"/>
        <v>21</v>
      </c>
      <c r="T24" s="16">
        <f t="shared" si="11"/>
        <v>580</v>
      </c>
      <c r="U24" s="16">
        <f t="shared" si="11"/>
        <v>22</v>
      </c>
      <c r="V24" s="16">
        <f t="shared" si="11"/>
        <v>566</v>
      </c>
      <c r="W24" s="16">
        <f t="shared" si="11"/>
        <v>115</v>
      </c>
      <c r="X24" s="16">
        <f t="shared" si="11"/>
        <v>2989</v>
      </c>
      <c r="Y24" s="17">
        <f>ROUND(X24/W24,1)</f>
        <v>26</v>
      </c>
      <c r="Z24" s="16">
        <f>SUM(Z13:Z23)</f>
        <v>199</v>
      </c>
      <c r="AA24" s="16">
        <f>SUM(AA13:AA23)</f>
        <v>5219</v>
      </c>
      <c r="AB24" s="17">
        <f>ROUND(AA24/Z24,1)</f>
        <v>26.2</v>
      </c>
      <c r="AC24" s="16">
        <f t="shared" ref="AC24:AH24" si="12">SUM(AC13:AC23)</f>
        <v>11</v>
      </c>
      <c r="AD24" s="16">
        <f t="shared" si="12"/>
        <v>305</v>
      </c>
      <c r="AE24" s="16">
        <f t="shared" si="12"/>
        <v>13</v>
      </c>
      <c r="AF24" s="16">
        <f t="shared" si="12"/>
        <v>318</v>
      </c>
      <c r="AG24" s="16">
        <f t="shared" si="12"/>
        <v>24</v>
      </c>
      <c r="AH24" s="16">
        <f t="shared" si="12"/>
        <v>623</v>
      </c>
      <c r="AI24" s="16">
        <f>ROUND(AH24/AG24,1)</f>
        <v>26</v>
      </c>
      <c r="AJ24" s="16">
        <f>SUM(AJ13:AJ23)</f>
        <v>223</v>
      </c>
      <c r="AK24" s="16">
        <f>SUM(AK13:AK23)</f>
        <v>5842</v>
      </c>
      <c r="AL24" s="17">
        <f>ROUND(AK24/AJ24,1)</f>
        <v>26.2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">
      <c r="A29" s="20"/>
      <c r="B29" s="26" t="s">
        <v>46</v>
      </c>
      <c r="C29" s="20"/>
      <c r="D29" s="20"/>
      <c r="E29" s="20"/>
      <c r="F29" s="20"/>
      <c r="G29" s="20"/>
      <c r="H29" s="20"/>
      <c r="Z29" s="3" t="s">
        <v>45</v>
      </c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L11:L12"/>
    <mergeCell ref="M11:N11"/>
    <mergeCell ref="O11:P11"/>
    <mergeCell ref="Q11:R11"/>
    <mergeCell ref="S11:T11"/>
    <mergeCell ref="B11:C11"/>
    <mergeCell ref="D11:E11"/>
    <mergeCell ref="F11:G11"/>
    <mergeCell ref="H11:I11"/>
    <mergeCell ref="J11:K11"/>
    <mergeCell ref="W11:X11"/>
    <mergeCell ref="Y11:Y12"/>
    <mergeCell ref="Z11:AA11"/>
    <mergeCell ref="AB11:AB12"/>
    <mergeCell ref="U11:V11"/>
    <mergeCell ref="AK3:AN3"/>
    <mergeCell ref="AK4:AO4"/>
    <mergeCell ref="AK5:AN5"/>
    <mergeCell ref="A8:S8"/>
    <mergeCell ref="A9:AF9"/>
    <mergeCell ref="AG11:AH11"/>
    <mergeCell ref="AI11:AI12"/>
    <mergeCell ref="AJ11:AK11"/>
    <mergeCell ref="AL11:AL12"/>
    <mergeCell ref="AC11:AD11"/>
    <mergeCell ref="AE11:AF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23-24н.р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Кошелинська А. П.</cp:lastModifiedBy>
  <cp:lastPrinted>2023-09-11T13:12:10Z</cp:lastPrinted>
  <dcterms:created xsi:type="dcterms:W3CDTF">2021-08-16T09:18:55Z</dcterms:created>
  <dcterms:modified xsi:type="dcterms:W3CDTF">2023-09-11T13:12:37Z</dcterms:modified>
</cp:coreProperties>
</file>